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Готові розділи грудень\"/>
    </mc:Choice>
  </mc:AlternateContent>
  <xr:revisionPtr revIDLastSave="0" documentId="13_ncr:1_{11414DD5-18BB-4B55-83B9-C6C3F3F0D895}" xr6:coauthVersionLast="46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Заходи" sheetId="23" r:id="rId1"/>
  </sheets>
  <definedNames>
    <definedName name="_xlnm.Print_Titles" localSheetId="0">Заходи!$5:$5</definedName>
    <definedName name="_xlnm.Print_Area" localSheetId="0">Заходи!$A$1:$M$38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3" i="23" l="1"/>
  <c r="F13" i="23" l="1"/>
  <c r="F12" i="23"/>
  <c r="J11" i="23" l="1"/>
  <c r="I33" i="23"/>
  <c r="J10" i="23"/>
  <c r="J33" i="23" l="1"/>
  <c r="F33" i="23" l="1"/>
  <c r="G33" i="23"/>
  <c r="H33" i="23"/>
</calcChain>
</file>

<file path=xl/sharedStrings.xml><?xml version="1.0" encoding="utf-8"?>
<sst xmlns="http://schemas.openxmlformats.org/spreadsheetml/2006/main" count="156" uniqueCount="96">
  <si>
    <t>№
з/п</t>
  </si>
  <si>
    <t>Зміст заходу</t>
  </si>
  <si>
    <t xml:space="preserve">Термін
виконан-
ня </t>
  </si>
  <si>
    <t>Виконавець</t>
  </si>
  <si>
    <t>Витрати на реалізацію, тис.грн.</t>
  </si>
  <si>
    <t>Всього</t>
  </si>
  <si>
    <t>у тому числі за рахунок коштів:</t>
  </si>
  <si>
    <t>Держав-
ного
бюджету</t>
  </si>
  <si>
    <t>місцевих бюджетів</t>
  </si>
  <si>
    <t>підпри-
ємств</t>
  </si>
  <si>
    <t>інших 
джерел</t>
  </si>
  <si>
    <t>найменування показника</t>
  </si>
  <si>
    <t>значення показника</t>
  </si>
  <si>
    <t>обласного
бюджету</t>
  </si>
  <si>
    <t>Очікуваний
результат</t>
  </si>
  <si>
    <t xml:space="preserve">№ і назва завдання Стратегії розвитку Донецької області на період до 2027 року </t>
  </si>
  <si>
    <t>Економія електроенергії, тис. кВт</t>
  </si>
  <si>
    <t>Протягом року</t>
  </si>
  <si>
    <t>КП"Компанія "Вода Донбасу"</t>
  </si>
  <si>
    <t>КП "Комсервіс"</t>
  </si>
  <si>
    <t>Покращення технічного стану трамваїв</t>
  </si>
  <si>
    <t>КП"Дружківка автоелектротранс"</t>
  </si>
  <si>
    <t>Економія електроенергії, тис. кВт / природного газу, тис.м³</t>
  </si>
  <si>
    <t>Економія електроенергії, тис. кВт / теплоенергія, тис. Гкал</t>
  </si>
  <si>
    <t>Ущільнення віконних і дверних прорізів в будівлі КП "Дружківська льодова арена"</t>
  </si>
  <si>
    <t>Утеплення внутрішніх стін (роздягальні, офіси, спортзал) КП "Дружківська льодова арена"</t>
  </si>
  <si>
    <t>Переведення освітлення КП "Дружківська льодова арена" на ЛЕД - світильники</t>
  </si>
  <si>
    <t>КП "Дружківська льодова арена"</t>
  </si>
  <si>
    <t>1 / 0,001</t>
  </si>
  <si>
    <t>Економія теплоенергії, тис. Гкал</t>
  </si>
  <si>
    <t>0,4 / 0,003</t>
  </si>
  <si>
    <t>3 / 0,0037</t>
  </si>
  <si>
    <t>19 / 0,00244</t>
  </si>
  <si>
    <t>КЗ "Дружківська мистецька школа"</t>
  </si>
  <si>
    <t xml:space="preserve"> У місцях встановлення батарей і радіаторів закріпити на стінах тепловідбивний екран                                      (88 м2 /100м2)</t>
  </si>
  <si>
    <t>Заміна пожежних та вхідних дверей (3 од / 2 од)</t>
  </si>
  <si>
    <t>Дитячо-юнацька спортивна школа</t>
  </si>
  <si>
    <t>0,003 /0,003</t>
  </si>
  <si>
    <t>Придбання та встановлення дублюючого приладу обліку електроенергії (безгособліковий)</t>
  </si>
  <si>
    <t>Придбання та встановлення  приладу обліку теплоенергії (безгособліковий)</t>
  </si>
  <si>
    <t>Територіальний центр соціального обслуговування (надання соціальних послуг)</t>
  </si>
  <si>
    <t>Міській відділ освіти</t>
  </si>
  <si>
    <t>Енергетична освіта учнів, чол.</t>
  </si>
  <si>
    <t>2.4.2 Енергозабезпечення та енергоефективність</t>
  </si>
  <si>
    <t>Встановлення  10 електролічильників для ліквідації безоблікового споживання електроенергії для освітлення під'їздів</t>
  </si>
  <si>
    <t>Встановити системи автоматичного закриття дверей на вхідні, пожежні двері приміщень ДЮСШ та Палацу спорту (4 од)</t>
  </si>
  <si>
    <t>13 / 0,1</t>
  </si>
  <si>
    <t>Економія природного газу, тис. м³</t>
  </si>
  <si>
    <t>Реконструкція/технічне переоснащення системи газопостачання  в трьох закладах відділу освіти</t>
  </si>
  <si>
    <t>Встановлення металопластикових вікон в закладах відділу освіти</t>
  </si>
  <si>
    <t>Перекриття даху в бібліотеці-філії № 5 смт. Райське</t>
  </si>
  <si>
    <t xml:space="preserve">Заміна вікна на енергозберігаючі в бібліотеці-філії № 5 смт. Райське </t>
  </si>
  <si>
    <t xml:space="preserve">Заміна двері на енергозберігаючі в бібліотеці-філії № 5 смт. Райське </t>
  </si>
  <si>
    <t xml:space="preserve">Заміна люмінесцентних ламп в актовому залі на настінні LED панелі в бібліотеці-філії № 5 смт. Райське </t>
  </si>
  <si>
    <t>Відділ з питань культури, сім’ї,
молоді, спорту та туризму</t>
  </si>
  <si>
    <t>ДМЦБ ім. Лесі Українки</t>
  </si>
  <si>
    <t xml:space="preserve">Заміна вікон на енергозберігаючі </t>
  </si>
  <si>
    <t xml:space="preserve">Заміна радіаторів старого зразка на новий в І корпусі </t>
  </si>
  <si>
    <t>Інші завдання. Проводити заходи зі зменшення енерговитрат та підвищення енергоефективності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</si>
  <si>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</si>
  <si>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</si>
  <si>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</si>
  <si>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</si>
  <si>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</si>
  <si>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</si>
  <si>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</si>
  <si>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</si>
  <si>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</si>
  <si>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</si>
  <si>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</si>
  <si>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</si>
  <si>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</si>
  <si>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</si>
  <si>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</si>
  <si>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</si>
  <si>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</si>
  <si>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</si>
  <si>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</si>
  <si>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</si>
  <si>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</si>
  <si>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</si>
  <si>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</si>
  <si>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</si>
  <si>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</si>
  <si>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</si>
  <si>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бюджету територіальної громади</t>
  </si>
  <si>
    <t xml:space="preserve">Встановлення 30 світлодіодних світильників з датчиком руху у під'їздах житлових будинків </t>
  </si>
  <si>
    <t>Переведення освітлення с енергозберігаючих ламп на світлодіодні лампи</t>
  </si>
  <si>
    <t xml:space="preserve">Заміна вікон на енергозберігаючі в бібліотеці-філії № 4 смт. Олексієво - Дружківка </t>
  </si>
  <si>
    <t xml:space="preserve">Заміна дверей на енергозберігаючі в бібліотеці-філії № 4 смт. Олексієво - Дружківка </t>
  </si>
  <si>
    <t xml:space="preserve">Східний центр комплексної реабілітації для осіб з інвалідністю </t>
  </si>
  <si>
    <t>Придбання приладів в рамках проекту "Юний енергоменеджер"</t>
  </si>
  <si>
    <t>Заміна двері на енергозберігаючу</t>
  </si>
  <si>
    <t>Заміна обладнання на харчоблоках закладів відділу освіти</t>
  </si>
  <si>
    <t>Придбання насосного агрегату та пульта керування для встановлення на Водопровідному вузлі               № 4</t>
  </si>
  <si>
    <t>Всього: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</si>
</sst>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"/>
    <numFmt numFmtId="166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3" fillId="0" borderId="0"/>
    <xf numFmtId="0" fontId="6" fillId="0" borderId="0"/>
    <xf numFmtId="0" fontId="7" fillId="0" borderId="0"/>
    <xf numFmtId="0" fontId="2" fillId="0" borderId="0"/>
    <xf numFmtId="0" fontId="1" fillId="0" borderId="0"/>
    <xf numFmtId="0" fontId="11" fillId="0" borderId="0"/>
  </cellStyleXfs>
  <cellXfs count="48">
    <xf numFmtId="0" fontId="0" fillId="0" borderId="0" xfId="0"/>
    <xf numFmtId="0" fontId="5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 wrapText="1"/>
    </xf>
    <xf numFmtId="3" fontId="5" fillId="0" borderId="1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top" wrapText="1"/>
    </xf>
    <xf numFmtId="165" fontId="4" fillId="0" borderId="0" xfId="0" applyNumberFormat="1" applyFont="1" applyFill="1" applyAlignment="1">
      <alignment vertical="top" wrapText="1"/>
    </xf>
    <xf numFmtId="165" fontId="5" fillId="0" borderId="0" xfId="0" applyNumberFormat="1" applyFont="1" applyFill="1" applyAlignment="1">
      <alignment vertical="top" wrapText="1"/>
    </xf>
    <xf numFmtId="0" fontId="9" fillId="0" borderId="0" xfId="0" applyFont="1" applyFill="1" applyBorder="1" applyAlignment="1">
      <alignment vertical="center" wrapText="1"/>
    </xf>
    <xf numFmtId="165" fontId="10" fillId="0" borderId="0" xfId="0" applyNumberFormat="1" applyFont="1" applyFill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165" fontId="5" fillId="0" borderId="0" xfId="0" applyNumberFormat="1" applyFont="1" applyFill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2" borderId="1" xfId="3" applyFont="1" applyFill="1" applyBorder="1" applyAlignment="1">
      <alignment horizontal="left" vertical="center" wrapText="1"/>
    </xf>
    <xf numFmtId="0" fontId="5" fillId="0" borderId="1" xfId="3" applyFont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5" fillId="0" borderId="1" xfId="6" applyNumberFormat="1" applyFont="1" applyBorder="1" applyAlignment="1">
      <alignment horizontal="center" vertical="center" wrapText="1"/>
    </xf>
    <xf numFmtId="166" fontId="5" fillId="0" borderId="1" xfId="6" applyNumberFormat="1" applyFont="1" applyBorder="1" applyAlignment="1">
      <alignment horizontal="center" vertical="center" wrapText="1"/>
    </xf>
    <xf numFmtId="2" fontId="5" fillId="0" borderId="1" xfId="6" applyNumberFormat="1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165" fontId="10" fillId="0" borderId="0" xfId="0" applyNumberFormat="1" applyFont="1" applyFill="1" applyAlignment="1">
      <alignment horizontal="right" wrapText="1"/>
    </xf>
    <xf numFmtId="0" fontId="10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top" wrapText="1"/>
    </xf>
    <xf numFmtId="0" fontId="5" fillId="0" borderId="4" xfId="0" applyFont="1" applyFill="1" applyBorder="1" applyAlignment="1">
      <alignment vertical="top" wrapText="1"/>
    </xf>
    <xf numFmtId="0" fontId="5" fillId="0" borderId="3" xfId="0" applyFont="1" applyFill="1" applyBorder="1" applyAlignment="1">
      <alignment vertical="top" wrapText="1"/>
    </xf>
  </cellXfs>
  <cellStyles count="7">
    <cellStyle name="Excel Built-in Normal" xfId="2" xr:uid="{00000000-0005-0000-0000-000000000000}"/>
    <cellStyle name="Обычный" xfId="0" builtinId="0"/>
    <cellStyle name="Обычный 2" xfId="3" xr:uid="{00000000-0005-0000-0000-000002000000}"/>
    <cellStyle name="Обычный 3" xfId="1" xr:uid="{00000000-0005-0000-0000-000003000000}"/>
    <cellStyle name="Обычный 4" xfId="4" xr:uid="{00000000-0005-0000-0000-000004000000}"/>
    <cellStyle name="Обычный 5" xfId="5" xr:uid="{00000000-0005-0000-0000-000005000000}"/>
    <cellStyle name="Обычный_міста(райони)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9"/>
  <sheetViews>
    <sheetView tabSelected="1" view="pageBreakPreview" topLeftCell="A13" zoomScale="90" zoomScaleNormal="90" zoomScaleSheetLayoutView="90" zoomScalePageLayoutView="80" workbookViewId="0">
      <selection activeCell="A7" sqref="A7:A15"/>
    </sheetView>
  </sheetViews>
  <sheetFormatPr defaultColWidth="9.140625" defaultRowHeight="15" x14ac:dyDescent="0.25"/>
  <cols>
    <col min="1" max="1" width="21.7109375" style="5" customWidth="1"/>
    <col min="2" max="2" width="7.140625" style="4" customWidth="1"/>
    <col min="3" max="3" width="25.28515625" style="5" customWidth="1"/>
    <col min="4" max="4" width="10.42578125" style="2" customWidth="1"/>
    <col min="5" max="5" width="20.42578125" style="2" customWidth="1"/>
    <col min="6" max="6" width="13.42578125" style="6" customWidth="1"/>
    <col min="7" max="7" width="11.7109375" style="6" customWidth="1"/>
    <col min="8" max="8" width="12.5703125" style="6" customWidth="1"/>
    <col min="9" max="9" width="17.7109375" style="6" customWidth="1"/>
    <col min="10" max="10" width="12.140625" style="6" customWidth="1"/>
    <col min="11" max="11" width="12.42578125" style="6" customWidth="1"/>
    <col min="12" max="12" width="25.85546875" style="5" customWidth="1"/>
    <col min="13" max="13" width="17.85546875" style="2" customWidth="1"/>
    <col min="14" max="14" width="29.42578125" style="5" customWidth="1"/>
    <col min="15" max="15" width="14" style="1" bestFit="1" customWidth="1"/>
    <col min="16" max="16" width="9.140625" style="1"/>
    <col min="17" max="18" width="10.140625" style="1" bestFit="1" customWidth="1"/>
    <col min="19" max="19" width="9.140625" style="1"/>
    <col min="20" max="20" width="10.140625" style="1" bestFit="1" customWidth="1"/>
    <col min="21" max="16384" width="9.140625" style="1"/>
  </cols>
  <sheetData>
    <row r="1" spans="1:14" ht="15" customHeight="1" x14ac:dyDescent="0.25">
      <c r="A1" s="41" t="s">
        <v>15</v>
      </c>
      <c r="B1" s="41" t="s">
        <v>0</v>
      </c>
      <c r="C1" s="41" t="s">
        <v>1</v>
      </c>
      <c r="D1" s="41" t="s">
        <v>2</v>
      </c>
      <c r="E1" s="41" t="s">
        <v>3</v>
      </c>
      <c r="F1" s="39" t="s">
        <v>4</v>
      </c>
      <c r="G1" s="39"/>
      <c r="H1" s="39"/>
      <c r="I1" s="39"/>
      <c r="J1" s="39"/>
      <c r="K1" s="39"/>
      <c r="L1" s="41" t="s">
        <v>14</v>
      </c>
      <c r="M1" s="41"/>
    </row>
    <row r="2" spans="1:14" x14ac:dyDescent="0.25">
      <c r="A2" s="41"/>
      <c r="B2" s="41"/>
      <c r="C2" s="41"/>
      <c r="D2" s="41"/>
      <c r="E2" s="41"/>
      <c r="F2" s="39" t="s">
        <v>5</v>
      </c>
      <c r="G2" s="39" t="s">
        <v>6</v>
      </c>
      <c r="H2" s="39"/>
      <c r="I2" s="39"/>
      <c r="J2" s="39"/>
      <c r="K2" s="39"/>
      <c r="L2" s="41"/>
      <c r="M2" s="41"/>
    </row>
    <row r="3" spans="1:14" x14ac:dyDescent="0.25">
      <c r="A3" s="41"/>
      <c r="B3" s="41"/>
      <c r="C3" s="41"/>
      <c r="D3" s="41"/>
      <c r="E3" s="41"/>
      <c r="F3" s="39"/>
      <c r="G3" s="39" t="s">
        <v>7</v>
      </c>
      <c r="H3" s="39" t="s">
        <v>8</v>
      </c>
      <c r="I3" s="39"/>
      <c r="J3" s="39" t="s">
        <v>9</v>
      </c>
      <c r="K3" s="39" t="s">
        <v>10</v>
      </c>
      <c r="L3" s="41" t="s">
        <v>11</v>
      </c>
      <c r="M3" s="41" t="s">
        <v>12</v>
      </c>
    </row>
    <row r="4" spans="1:14" ht="64.5" customHeight="1" x14ac:dyDescent="0.25">
      <c r="A4" s="41"/>
      <c r="B4" s="41"/>
      <c r="C4" s="41"/>
      <c r="D4" s="41"/>
      <c r="E4" s="41"/>
      <c r="F4" s="39"/>
      <c r="G4" s="39"/>
      <c r="H4" s="20" t="s">
        <v>13</v>
      </c>
      <c r="I4" s="10" t="s">
        <v>85</v>
      </c>
      <c r="J4" s="39"/>
      <c r="K4" s="39"/>
      <c r="L4" s="41"/>
      <c r="M4" s="41"/>
    </row>
    <row r="5" spans="1:14" s="2" customFormat="1" x14ac:dyDescent="0.25">
      <c r="A5" s="9">
        <v>1</v>
      </c>
      <c r="B5" s="9">
        <v>2</v>
      </c>
      <c r="C5" s="9">
        <v>3</v>
      </c>
      <c r="D5" s="9">
        <v>4</v>
      </c>
      <c r="E5" s="9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  <c r="N5" s="5"/>
    </row>
    <row r="6" spans="1:14" s="3" customFormat="1" x14ac:dyDescent="0.25">
      <c r="A6" s="42" t="s">
        <v>43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8"/>
    </row>
    <row r="7" spans="1:14" s="3" customFormat="1" ht="90" x14ac:dyDescent="0.25">
      <c r="A7" s="45" t="s">
        <v>58</v>
      </c>
      <c r="B7" s="22" t="s">
        <v>59</v>
      </c>
      <c r="C7" s="26" t="s">
        <v>94</v>
      </c>
      <c r="D7" s="23" t="s">
        <v>17</v>
      </c>
      <c r="E7" s="23" t="s">
        <v>18</v>
      </c>
      <c r="F7" s="19">
        <v>3000</v>
      </c>
      <c r="G7" s="24">
        <v>0</v>
      </c>
      <c r="H7" s="24">
        <v>0</v>
      </c>
      <c r="I7" s="19">
        <v>3000</v>
      </c>
      <c r="J7" s="24">
        <v>0</v>
      </c>
      <c r="K7" s="24">
        <v>0</v>
      </c>
      <c r="L7" s="18" t="s">
        <v>16</v>
      </c>
      <c r="M7" s="29">
        <v>12</v>
      </c>
      <c r="N7" s="8"/>
    </row>
    <row r="8" spans="1:14" s="3" customFormat="1" ht="75" x14ac:dyDescent="0.25">
      <c r="A8" s="46"/>
      <c r="B8" s="22" t="s">
        <v>60</v>
      </c>
      <c r="C8" s="27" t="s">
        <v>86</v>
      </c>
      <c r="D8" s="21" t="s">
        <v>17</v>
      </c>
      <c r="E8" s="18" t="s">
        <v>19</v>
      </c>
      <c r="F8" s="24">
        <v>15</v>
      </c>
      <c r="G8" s="24">
        <v>0</v>
      </c>
      <c r="H8" s="24">
        <v>0</v>
      </c>
      <c r="I8" s="24">
        <v>0</v>
      </c>
      <c r="J8" s="19">
        <v>15</v>
      </c>
      <c r="K8" s="24">
        <v>0</v>
      </c>
      <c r="L8" s="18" t="s">
        <v>16</v>
      </c>
      <c r="M8" s="29">
        <v>33</v>
      </c>
      <c r="N8" s="8"/>
    </row>
    <row r="9" spans="1:14" s="3" customFormat="1" ht="75" x14ac:dyDescent="0.25">
      <c r="A9" s="46"/>
      <c r="B9" s="22" t="s">
        <v>61</v>
      </c>
      <c r="C9" s="27" t="s">
        <v>44</v>
      </c>
      <c r="D9" s="21" t="s">
        <v>17</v>
      </c>
      <c r="E9" s="18" t="s">
        <v>19</v>
      </c>
      <c r="F9" s="24">
        <v>15</v>
      </c>
      <c r="G9" s="24">
        <v>0</v>
      </c>
      <c r="H9" s="24">
        <v>0</v>
      </c>
      <c r="I9" s="24">
        <v>0</v>
      </c>
      <c r="J9" s="19">
        <v>15</v>
      </c>
      <c r="K9" s="24">
        <v>0</v>
      </c>
      <c r="L9" s="18" t="s">
        <v>16</v>
      </c>
      <c r="M9" s="29">
        <v>17</v>
      </c>
      <c r="N9" s="8"/>
    </row>
    <row r="10" spans="1:14" s="3" customFormat="1" ht="45" x14ac:dyDescent="0.25">
      <c r="A10" s="46"/>
      <c r="B10" s="22" t="s">
        <v>62</v>
      </c>
      <c r="C10" s="27" t="s">
        <v>87</v>
      </c>
      <c r="D10" s="21" t="s">
        <v>17</v>
      </c>
      <c r="E10" s="18" t="s">
        <v>21</v>
      </c>
      <c r="F10" s="19">
        <v>28</v>
      </c>
      <c r="G10" s="24">
        <v>0</v>
      </c>
      <c r="H10" s="24">
        <v>0</v>
      </c>
      <c r="I10" s="24">
        <v>0</v>
      </c>
      <c r="J10" s="19">
        <f>F10</f>
        <v>28</v>
      </c>
      <c r="K10" s="24">
        <v>0</v>
      </c>
      <c r="L10" s="18" t="s">
        <v>16</v>
      </c>
      <c r="M10" s="29">
        <v>80</v>
      </c>
      <c r="N10" s="8"/>
    </row>
    <row r="11" spans="1:14" s="3" customFormat="1" ht="45" x14ac:dyDescent="0.25">
      <c r="A11" s="46"/>
      <c r="B11" s="22" t="s">
        <v>63</v>
      </c>
      <c r="C11" s="27" t="s">
        <v>20</v>
      </c>
      <c r="D11" s="21" t="s">
        <v>17</v>
      </c>
      <c r="E11" s="18" t="s">
        <v>21</v>
      </c>
      <c r="F11" s="19">
        <v>119</v>
      </c>
      <c r="G11" s="24">
        <v>0</v>
      </c>
      <c r="H11" s="24">
        <v>0</v>
      </c>
      <c r="I11" s="24">
        <v>0</v>
      </c>
      <c r="J11" s="19">
        <f>F11</f>
        <v>119</v>
      </c>
      <c r="K11" s="24">
        <v>0</v>
      </c>
      <c r="L11" s="18" t="s">
        <v>16</v>
      </c>
      <c r="M11" s="29">
        <v>11</v>
      </c>
      <c r="N11" s="8"/>
    </row>
    <row r="12" spans="1:14" s="3" customFormat="1" ht="75" x14ac:dyDescent="0.25">
      <c r="A12" s="46"/>
      <c r="B12" s="22" t="s">
        <v>64</v>
      </c>
      <c r="C12" s="27" t="s">
        <v>88</v>
      </c>
      <c r="D12" s="21" t="s">
        <v>17</v>
      </c>
      <c r="E12" s="18" t="s">
        <v>54</v>
      </c>
      <c r="F12" s="24">
        <f>I12</f>
        <v>200</v>
      </c>
      <c r="G12" s="24">
        <v>0</v>
      </c>
      <c r="H12" s="24">
        <v>0</v>
      </c>
      <c r="I12" s="19">
        <v>200</v>
      </c>
      <c r="J12" s="24">
        <v>0</v>
      </c>
      <c r="K12" s="24">
        <v>0</v>
      </c>
      <c r="L12" s="18" t="s">
        <v>22</v>
      </c>
      <c r="M12" s="29" t="s">
        <v>32</v>
      </c>
      <c r="N12" s="8"/>
    </row>
    <row r="13" spans="1:14" s="3" customFormat="1" ht="75" x14ac:dyDescent="0.25">
      <c r="A13" s="46"/>
      <c r="B13" s="22" t="s">
        <v>65</v>
      </c>
      <c r="C13" s="27" t="s">
        <v>89</v>
      </c>
      <c r="D13" s="21" t="s">
        <v>17</v>
      </c>
      <c r="E13" s="18" t="s">
        <v>54</v>
      </c>
      <c r="F13" s="24">
        <f>I13</f>
        <v>100</v>
      </c>
      <c r="G13" s="24">
        <v>0</v>
      </c>
      <c r="H13" s="24">
        <v>0</v>
      </c>
      <c r="I13" s="19">
        <v>100</v>
      </c>
      <c r="J13" s="24">
        <v>0</v>
      </c>
      <c r="K13" s="24">
        <v>0</v>
      </c>
      <c r="L13" s="18" t="s">
        <v>22</v>
      </c>
      <c r="M13" s="29" t="s">
        <v>31</v>
      </c>
      <c r="N13" s="8"/>
    </row>
    <row r="14" spans="1:14" s="3" customFormat="1" ht="75" x14ac:dyDescent="0.25">
      <c r="A14" s="46"/>
      <c r="B14" s="22" t="s">
        <v>66</v>
      </c>
      <c r="C14" s="27" t="s">
        <v>51</v>
      </c>
      <c r="D14" s="21" t="s">
        <v>17</v>
      </c>
      <c r="E14" s="18" t="s">
        <v>54</v>
      </c>
      <c r="F14" s="19">
        <v>10</v>
      </c>
      <c r="G14" s="24">
        <v>0</v>
      </c>
      <c r="H14" s="24">
        <v>0</v>
      </c>
      <c r="I14" s="19">
        <v>10</v>
      </c>
      <c r="J14" s="24">
        <v>0</v>
      </c>
      <c r="K14" s="24">
        <v>0</v>
      </c>
      <c r="L14" s="18" t="s">
        <v>23</v>
      </c>
      <c r="M14" s="29" t="s">
        <v>28</v>
      </c>
      <c r="N14" s="8"/>
    </row>
    <row r="15" spans="1:14" s="3" customFormat="1" ht="75" x14ac:dyDescent="0.25">
      <c r="A15" s="47"/>
      <c r="B15" s="22" t="s">
        <v>67</v>
      </c>
      <c r="C15" s="27" t="s">
        <v>52</v>
      </c>
      <c r="D15" s="21" t="s">
        <v>17</v>
      </c>
      <c r="E15" s="18" t="s">
        <v>54</v>
      </c>
      <c r="F15" s="19">
        <v>11</v>
      </c>
      <c r="G15" s="24">
        <v>0</v>
      </c>
      <c r="H15" s="24">
        <v>0</v>
      </c>
      <c r="I15" s="19">
        <v>11</v>
      </c>
      <c r="J15" s="24">
        <v>0</v>
      </c>
      <c r="K15" s="24">
        <v>0</v>
      </c>
      <c r="L15" s="18" t="s">
        <v>23</v>
      </c>
      <c r="M15" s="29" t="s">
        <v>30</v>
      </c>
      <c r="N15" s="8"/>
    </row>
    <row r="16" spans="1:14" s="3" customFormat="1" ht="60" x14ac:dyDescent="0.25">
      <c r="A16" s="33"/>
      <c r="B16" s="22" t="s">
        <v>68</v>
      </c>
      <c r="C16" s="27" t="s">
        <v>50</v>
      </c>
      <c r="D16" s="21" t="s">
        <v>17</v>
      </c>
      <c r="E16" s="18" t="s">
        <v>54</v>
      </c>
      <c r="F16" s="19">
        <v>80</v>
      </c>
      <c r="G16" s="24">
        <v>0</v>
      </c>
      <c r="H16" s="24">
        <v>0</v>
      </c>
      <c r="I16" s="19">
        <v>80</v>
      </c>
      <c r="J16" s="24">
        <v>0</v>
      </c>
      <c r="K16" s="24">
        <v>0</v>
      </c>
      <c r="L16" s="18" t="s">
        <v>16</v>
      </c>
      <c r="M16" s="29">
        <v>1</v>
      </c>
      <c r="N16" s="8"/>
    </row>
    <row r="17" spans="1:14" s="3" customFormat="1" ht="75" x14ac:dyDescent="0.25">
      <c r="A17" s="34"/>
      <c r="B17" s="22" t="s">
        <v>69</v>
      </c>
      <c r="C17" s="27" t="s">
        <v>53</v>
      </c>
      <c r="D17" s="21" t="s">
        <v>17</v>
      </c>
      <c r="E17" s="18" t="s">
        <v>54</v>
      </c>
      <c r="F17" s="19">
        <v>5</v>
      </c>
      <c r="G17" s="24">
        <v>0</v>
      </c>
      <c r="H17" s="24">
        <v>0</v>
      </c>
      <c r="I17" s="19">
        <v>5</v>
      </c>
      <c r="J17" s="24">
        <v>0</v>
      </c>
      <c r="K17" s="24">
        <v>0</v>
      </c>
      <c r="L17" s="18" t="s">
        <v>16</v>
      </c>
      <c r="M17" s="29">
        <v>0.5</v>
      </c>
      <c r="N17" s="8"/>
    </row>
    <row r="18" spans="1:14" s="3" customFormat="1" ht="45" x14ac:dyDescent="0.25">
      <c r="A18" s="34"/>
      <c r="B18" s="22" t="s">
        <v>70</v>
      </c>
      <c r="C18" s="27" t="s">
        <v>92</v>
      </c>
      <c r="D18" s="18" t="s">
        <v>17</v>
      </c>
      <c r="E18" s="18" t="s">
        <v>55</v>
      </c>
      <c r="F18" s="19">
        <v>30</v>
      </c>
      <c r="G18" s="19">
        <v>0</v>
      </c>
      <c r="H18" s="19">
        <v>0</v>
      </c>
      <c r="I18" s="19">
        <v>30</v>
      </c>
      <c r="J18" s="19">
        <v>0</v>
      </c>
      <c r="K18" s="19">
        <v>0</v>
      </c>
      <c r="L18" s="18" t="s">
        <v>29</v>
      </c>
      <c r="M18" s="18">
        <v>6.0000000000000001E-3</v>
      </c>
      <c r="N18" s="8"/>
    </row>
    <row r="19" spans="1:14" s="3" customFormat="1" ht="45" x14ac:dyDescent="0.25">
      <c r="A19" s="34"/>
      <c r="B19" s="22" t="s">
        <v>71</v>
      </c>
      <c r="C19" s="27" t="s">
        <v>56</v>
      </c>
      <c r="D19" s="18" t="s">
        <v>17</v>
      </c>
      <c r="E19" s="18" t="s">
        <v>55</v>
      </c>
      <c r="F19" s="19">
        <v>160</v>
      </c>
      <c r="G19" s="19">
        <v>0</v>
      </c>
      <c r="H19" s="19">
        <v>0</v>
      </c>
      <c r="I19" s="19">
        <v>160</v>
      </c>
      <c r="J19" s="19">
        <v>0</v>
      </c>
      <c r="K19" s="19">
        <v>0</v>
      </c>
      <c r="L19" s="18" t="s">
        <v>29</v>
      </c>
      <c r="M19" s="18">
        <v>1.4E-2</v>
      </c>
      <c r="N19" s="8"/>
    </row>
    <row r="20" spans="1:14" s="3" customFormat="1" ht="60" x14ac:dyDescent="0.25">
      <c r="A20" s="34"/>
      <c r="B20" s="22" t="s">
        <v>72</v>
      </c>
      <c r="C20" s="27" t="s">
        <v>24</v>
      </c>
      <c r="D20" s="21" t="s">
        <v>17</v>
      </c>
      <c r="E20" s="18" t="s">
        <v>27</v>
      </c>
      <c r="F20" s="19">
        <v>20</v>
      </c>
      <c r="G20" s="24">
        <v>0</v>
      </c>
      <c r="H20" s="24">
        <v>0</v>
      </c>
      <c r="I20" s="24">
        <v>0</v>
      </c>
      <c r="J20" s="19">
        <v>20</v>
      </c>
      <c r="K20" s="24">
        <v>0</v>
      </c>
      <c r="L20" s="18" t="s">
        <v>16</v>
      </c>
      <c r="M20" s="29">
        <v>130</v>
      </c>
      <c r="N20" s="8"/>
    </row>
    <row r="21" spans="1:14" s="3" customFormat="1" ht="75" x14ac:dyDescent="0.25">
      <c r="A21" s="34"/>
      <c r="B21" s="22" t="s">
        <v>73</v>
      </c>
      <c r="C21" s="27" t="s">
        <v>25</v>
      </c>
      <c r="D21" s="21" t="s">
        <v>17</v>
      </c>
      <c r="E21" s="18" t="s">
        <v>27</v>
      </c>
      <c r="F21" s="19">
        <v>140</v>
      </c>
      <c r="G21" s="24">
        <v>0</v>
      </c>
      <c r="H21" s="24">
        <v>0</v>
      </c>
      <c r="I21" s="24">
        <v>0</v>
      </c>
      <c r="J21" s="19">
        <v>140</v>
      </c>
      <c r="K21" s="24">
        <v>0</v>
      </c>
      <c r="L21" s="18" t="s">
        <v>16</v>
      </c>
      <c r="M21" s="29">
        <v>130</v>
      </c>
      <c r="N21" s="8"/>
    </row>
    <row r="22" spans="1:14" s="3" customFormat="1" ht="60" x14ac:dyDescent="0.25">
      <c r="A22" s="34"/>
      <c r="B22" s="22" t="s">
        <v>74</v>
      </c>
      <c r="C22" s="27" t="s">
        <v>26</v>
      </c>
      <c r="D22" s="21" t="s">
        <v>17</v>
      </c>
      <c r="E22" s="18" t="s">
        <v>27</v>
      </c>
      <c r="F22" s="19">
        <v>30</v>
      </c>
      <c r="G22" s="24">
        <v>0</v>
      </c>
      <c r="H22" s="24">
        <v>0</v>
      </c>
      <c r="I22" s="24">
        <v>0</v>
      </c>
      <c r="J22" s="19">
        <v>30</v>
      </c>
      <c r="K22" s="24">
        <v>0</v>
      </c>
      <c r="L22" s="18" t="s">
        <v>16</v>
      </c>
      <c r="M22" s="29">
        <v>120</v>
      </c>
      <c r="N22" s="8"/>
    </row>
    <row r="23" spans="1:14" s="3" customFormat="1" ht="45" x14ac:dyDescent="0.25">
      <c r="A23" s="34"/>
      <c r="B23" s="22" t="s">
        <v>75</v>
      </c>
      <c r="C23" s="27" t="s">
        <v>57</v>
      </c>
      <c r="D23" s="21" t="s">
        <v>17</v>
      </c>
      <c r="E23" s="18" t="s">
        <v>33</v>
      </c>
      <c r="F23" s="19">
        <v>70</v>
      </c>
      <c r="G23" s="24">
        <v>0</v>
      </c>
      <c r="H23" s="24">
        <v>0</v>
      </c>
      <c r="I23" s="19">
        <v>70</v>
      </c>
      <c r="J23" s="24">
        <v>0</v>
      </c>
      <c r="K23" s="24">
        <v>0</v>
      </c>
      <c r="L23" s="18" t="s">
        <v>29</v>
      </c>
      <c r="M23" s="30">
        <v>4.0000000000000001E-3</v>
      </c>
      <c r="N23" s="8"/>
    </row>
    <row r="24" spans="1:14" s="3" customFormat="1" ht="75" x14ac:dyDescent="0.25">
      <c r="A24" s="34"/>
      <c r="B24" s="22" t="s">
        <v>76</v>
      </c>
      <c r="C24" s="27" t="s">
        <v>45</v>
      </c>
      <c r="D24" s="21" t="s">
        <v>17</v>
      </c>
      <c r="E24" s="18" t="s">
        <v>36</v>
      </c>
      <c r="F24" s="19">
        <v>3.2</v>
      </c>
      <c r="G24" s="24">
        <v>0</v>
      </c>
      <c r="H24" s="24">
        <v>0</v>
      </c>
      <c r="I24" s="19">
        <v>3.2</v>
      </c>
      <c r="J24" s="24">
        <v>0</v>
      </c>
      <c r="K24" s="24">
        <v>0</v>
      </c>
      <c r="L24" s="18" t="s">
        <v>29</v>
      </c>
      <c r="M24" s="30">
        <v>2.5000000000000001E-3</v>
      </c>
      <c r="N24" s="8"/>
    </row>
    <row r="25" spans="1:14" s="3" customFormat="1" ht="75" x14ac:dyDescent="0.25">
      <c r="A25" s="34"/>
      <c r="B25" s="22" t="s">
        <v>77</v>
      </c>
      <c r="C25" s="27" t="s">
        <v>34</v>
      </c>
      <c r="D25" s="21" t="s">
        <v>17</v>
      </c>
      <c r="E25" s="18" t="s">
        <v>36</v>
      </c>
      <c r="F25" s="19">
        <v>4.2</v>
      </c>
      <c r="G25" s="24">
        <v>0</v>
      </c>
      <c r="H25" s="24">
        <v>0</v>
      </c>
      <c r="I25" s="19">
        <v>4.2</v>
      </c>
      <c r="J25" s="24">
        <v>0</v>
      </c>
      <c r="K25" s="24">
        <v>0</v>
      </c>
      <c r="L25" s="18" t="s">
        <v>29</v>
      </c>
      <c r="M25" s="30">
        <v>5.0000000000000001E-3</v>
      </c>
      <c r="N25" s="8"/>
    </row>
    <row r="26" spans="1:14" s="3" customFormat="1" ht="75" x14ac:dyDescent="0.25">
      <c r="A26" s="34"/>
      <c r="B26" s="22" t="s">
        <v>78</v>
      </c>
      <c r="C26" s="27" t="s">
        <v>35</v>
      </c>
      <c r="D26" s="21" t="s">
        <v>17</v>
      </c>
      <c r="E26" s="18" t="s">
        <v>36</v>
      </c>
      <c r="F26" s="19">
        <v>60</v>
      </c>
      <c r="G26" s="24">
        <v>0</v>
      </c>
      <c r="H26" s="24">
        <v>0</v>
      </c>
      <c r="I26" s="19">
        <v>60</v>
      </c>
      <c r="J26" s="24">
        <v>0</v>
      </c>
      <c r="K26" s="24">
        <v>0</v>
      </c>
      <c r="L26" s="18" t="s">
        <v>23</v>
      </c>
      <c r="M26" s="30" t="s">
        <v>37</v>
      </c>
      <c r="N26" s="8"/>
    </row>
    <row r="27" spans="1:14" s="3" customFormat="1" ht="75" x14ac:dyDescent="0.25">
      <c r="A27" s="35"/>
      <c r="B27" s="22" t="s">
        <v>79</v>
      </c>
      <c r="C27" s="27" t="s">
        <v>38</v>
      </c>
      <c r="D27" s="21" t="s">
        <v>17</v>
      </c>
      <c r="E27" s="18" t="s">
        <v>40</v>
      </c>
      <c r="F27" s="19">
        <v>10</v>
      </c>
      <c r="G27" s="24">
        <v>0</v>
      </c>
      <c r="H27" s="24">
        <v>0</v>
      </c>
      <c r="I27" s="19">
        <v>10</v>
      </c>
      <c r="J27" s="24">
        <v>0</v>
      </c>
      <c r="K27" s="24">
        <v>0</v>
      </c>
      <c r="L27" s="18" t="s">
        <v>16</v>
      </c>
      <c r="M27" s="29">
        <v>0.3</v>
      </c>
      <c r="N27" s="8"/>
    </row>
    <row r="28" spans="1:14" s="3" customFormat="1" ht="60" x14ac:dyDescent="0.25">
      <c r="A28" s="43"/>
      <c r="B28" s="22" t="s">
        <v>80</v>
      </c>
      <c r="C28" s="27" t="s">
        <v>39</v>
      </c>
      <c r="D28" s="21" t="s">
        <v>17</v>
      </c>
      <c r="E28" s="18" t="s">
        <v>90</v>
      </c>
      <c r="F28" s="19">
        <v>150</v>
      </c>
      <c r="G28" s="24">
        <v>0</v>
      </c>
      <c r="H28" s="24">
        <v>0</v>
      </c>
      <c r="I28" s="19">
        <v>150</v>
      </c>
      <c r="J28" s="24">
        <v>0</v>
      </c>
      <c r="K28" s="24">
        <v>0</v>
      </c>
      <c r="L28" s="18" t="s">
        <v>29</v>
      </c>
      <c r="M28" s="31">
        <v>0.01</v>
      </c>
      <c r="N28" s="8"/>
    </row>
    <row r="29" spans="1:14" s="3" customFormat="1" ht="45" x14ac:dyDescent="0.25">
      <c r="A29" s="43"/>
      <c r="B29" s="22" t="s">
        <v>81</v>
      </c>
      <c r="C29" s="27" t="s">
        <v>91</v>
      </c>
      <c r="D29" s="21" t="s">
        <v>17</v>
      </c>
      <c r="E29" s="18" t="s">
        <v>41</v>
      </c>
      <c r="F29" s="19">
        <v>80</v>
      </c>
      <c r="G29" s="24">
        <v>0</v>
      </c>
      <c r="H29" s="24">
        <v>0</v>
      </c>
      <c r="I29" s="24">
        <v>80</v>
      </c>
      <c r="J29" s="24">
        <v>0</v>
      </c>
      <c r="K29" s="24">
        <v>0</v>
      </c>
      <c r="L29" s="18" t="s">
        <v>42</v>
      </c>
      <c r="M29" s="29">
        <v>1000</v>
      </c>
      <c r="N29" s="8"/>
    </row>
    <row r="30" spans="1:14" s="3" customFormat="1" ht="60" x14ac:dyDescent="0.25">
      <c r="A30" s="43"/>
      <c r="B30" s="22" t="s">
        <v>82</v>
      </c>
      <c r="C30" s="27" t="s">
        <v>48</v>
      </c>
      <c r="D30" s="21" t="s">
        <v>17</v>
      </c>
      <c r="E30" s="18" t="s">
        <v>41</v>
      </c>
      <c r="F30" s="19">
        <v>270</v>
      </c>
      <c r="G30" s="24">
        <v>0</v>
      </c>
      <c r="H30" s="24">
        <v>0</v>
      </c>
      <c r="I30" s="19">
        <v>270</v>
      </c>
      <c r="J30" s="24">
        <v>0</v>
      </c>
      <c r="K30" s="24">
        <v>0</v>
      </c>
      <c r="L30" s="18" t="s">
        <v>47</v>
      </c>
      <c r="M30" s="29">
        <v>3</v>
      </c>
      <c r="N30" s="8"/>
    </row>
    <row r="31" spans="1:14" s="3" customFormat="1" ht="75" x14ac:dyDescent="0.25">
      <c r="A31" s="43"/>
      <c r="B31" s="22" t="s">
        <v>83</v>
      </c>
      <c r="C31" s="27" t="s">
        <v>49</v>
      </c>
      <c r="D31" s="21" t="s">
        <v>17</v>
      </c>
      <c r="E31" s="18" t="s">
        <v>41</v>
      </c>
      <c r="F31" s="19">
        <v>2550</v>
      </c>
      <c r="G31" s="24">
        <v>0</v>
      </c>
      <c r="H31" s="24">
        <v>0</v>
      </c>
      <c r="I31" s="19">
        <v>2550</v>
      </c>
      <c r="J31" s="24">
        <v>0</v>
      </c>
      <c r="K31" s="24">
        <v>0</v>
      </c>
      <c r="L31" s="18" t="s">
        <v>23</v>
      </c>
      <c r="M31" s="29" t="s">
        <v>46</v>
      </c>
      <c r="N31" s="8"/>
    </row>
    <row r="32" spans="1:14" s="3" customFormat="1" ht="45" x14ac:dyDescent="0.25">
      <c r="A32" s="43"/>
      <c r="B32" s="22" t="s">
        <v>84</v>
      </c>
      <c r="C32" s="27" t="s">
        <v>93</v>
      </c>
      <c r="D32" s="21" t="s">
        <v>17</v>
      </c>
      <c r="E32" s="18" t="s">
        <v>41</v>
      </c>
      <c r="F32" s="19">
        <v>1500</v>
      </c>
      <c r="G32" s="24">
        <v>0</v>
      </c>
      <c r="H32" s="24">
        <v>0</v>
      </c>
      <c r="I32" s="19">
        <v>1500</v>
      </c>
      <c r="J32" s="24">
        <v>0</v>
      </c>
      <c r="K32" s="24">
        <v>0</v>
      </c>
      <c r="L32" s="18" t="s">
        <v>16</v>
      </c>
      <c r="M32" s="29">
        <v>380</v>
      </c>
      <c r="N32" s="8"/>
    </row>
    <row r="33" spans="1:15" s="3" customFormat="1" ht="33" customHeight="1" x14ac:dyDescent="0.25">
      <c r="A33" s="44" t="s">
        <v>95</v>
      </c>
      <c r="B33" s="44"/>
      <c r="C33" s="44"/>
      <c r="D33" s="25"/>
      <c r="E33" s="25"/>
      <c r="F33" s="28">
        <f t="shared" ref="F33:K33" si="0">SUM(F7:F32)</f>
        <v>8660.4</v>
      </c>
      <c r="G33" s="28">
        <f t="shared" si="0"/>
        <v>0</v>
      </c>
      <c r="H33" s="28">
        <f t="shared" si="0"/>
        <v>0</v>
      </c>
      <c r="I33" s="28">
        <f t="shared" si="0"/>
        <v>8293.4</v>
      </c>
      <c r="J33" s="28">
        <f t="shared" si="0"/>
        <v>367</v>
      </c>
      <c r="K33" s="28">
        <f t="shared" si="0"/>
        <v>0</v>
      </c>
      <c r="L33" s="18"/>
      <c r="M33" s="18"/>
      <c r="N33" s="8"/>
    </row>
    <row r="34" spans="1:15" s="3" customFormat="1" ht="14.25" customHeight="1" x14ac:dyDescent="0.25">
      <c r="A34" s="14"/>
      <c r="B34" s="14"/>
      <c r="C34" s="14"/>
      <c r="D34" s="14"/>
      <c r="E34" s="14"/>
      <c r="F34" s="15"/>
      <c r="G34" s="15"/>
      <c r="H34" s="15"/>
      <c r="I34" s="15"/>
      <c r="J34" s="15"/>
      <c r="K34" s="15"/>
      <c r="L34" s="16"/>
      <c r="M34" s="16"/>
      <c r="N34" s="32"/>
      <c r="O34" s="12"/>
    </row>
    <row r="35" spans="1:15" s="3" customFormat="1" ht="14.25" customHeight="1" x14ac:dyDescent="0.25">
      <c r="A35" s="14"/>
      <c r="B35" s="14"/>
      <c r="C35" s="14"/>
      <c r="D35" s="14"/>
      <c r="E35" s="14"/>
      <c r="F35" s="15"/>
      <c r="G35" s="15"/>
      <c r="H35" s="15"/>
      <c r="I35" s="15"/>
      <c r="J35" s="15"/>
      <c r="K35" s="15"/>
      <c r="L35" s="16"/>
      <c r="M35" s="16"/>
      <c r="N35" s="8"/>
    </row>
    <row r="36" spans="1:15" ht="15.75" customHeight="1" x14ac:dyDescent="0.25">
      <c r="A36" s="14"/>
      <c r="B36" s="14"/>
      <c r="C36" s="14"/>
      <c r="D36" s="14"/>
      <c r="E36" s="14"/>
      <c r="F36" s="15"/>
      <c r="G36" s="15"/>
      <c r="H36" s="15"/>
      <c r="I36" s="15"/>
      <c r="J36" s="15"/>
      <c r="K36" s="15"/>
      <c r="L36" s="16"/>
      <c r="M36" s="16"/>
      <c r="O36" s="13"/>
    </row>
    <row r="37" spans="1:15" x14ac:dyDescent="0.25">
      <c r="A37" s="38"/>
      <c r="B37" s="38"/>
      <c r="C37" s="38"/>
      <c r="D37" s="38"/>
      <c r="E37" s="38"/>
    </row>
    <row r="38" spans="1:15" ht="27.75" customHeight="1" x14ac:dyDescent="0.25">
      <c r="A38" s="38"/>
      <c r="B38" s="38"/>
      <c r="C38" s="38"/>
      <c r="D38" s="38"/>
      <c r="E38" s="4"/>
      <c r="F38" s="11"/>
      <c r="G38" s="11"/>
      <c r="H38" s="11"/>
      <c r="N38" s="17"/>
    </row>
    <row r="39" spans="1:15" ht="32.25" customHeight="1" x14ac:dyDescent="0.25">
      <c r="A39" s="40"/>
      <c r="B39" s="40"/>
      <c r="C39" s="40"/>
      <c r="E39" s="4"/>
      <c r="F39" s="11"/>
      <c r="G39" s="11"/>
      <c r="H39" s="11"/>
      <c r="I39" s="11"/>
      <c r="J39" s="11"/>
      <c r="K39" s="11"/>
      <c r="L39" s="36"/>
      <c r="M39" s="37"/>
    </row>
  </sheetData>
  <mergeCells count="24">
    <mergeCell ref="A7:A15"/>
    <mergeCell ref="D1:D4"/>
    <mergeCell ref="E1:E4"/>
    <mergeCell ref="F1:K1"/>
    <mergeCell ref="L1:M2"/>
    <mergeCell ref="F2:F4"/>
    <mergeCell ref="M3:M4"/>
    <mergeCell ref="G2:K2"/>
    <mergeCell ref="A16:A27"/>
    <mergeCell ref="L39:M39"/>
    <mergeCell ref="A37:E37"/>
    <mergeCell ref="A38:D38"/>
    <mergeCell ref="G3:G4"/>
    <mergeCell ref="H3:I3"/>
    <mergeCell ref="J3:J4"/>
    <mergeCell ref="K3:K4"/>
    <mergeCell ref="A39:C39"/>
    <mergeCell ref="L3:L4"/>
    <mergeCell ref="A6:M6"/>
    <mergeCell ref="A33:C33"/>
    <mergeCell ref="A28:A32"/>
    <mergeCell ref="A1:A4"/>
    <mergeCell ref="B1:B4"/>
    <mergeCell ref="C1:C4"/>
  </mergeCells>
  <phoneticPr fontId="12" type="noConversion"/>
  <printOptions horizontalCentered="1"/>
  <pageMargins left="0.78740157480314965" right="0.78740157480314965" top="1.1811023622047245" bottom="0.39370078740157483" header="0.74803149606299213" footer="0"/>
  <pageSetup paperSize="9" scale="61" firstPageNumber="113" fitToHeight="0" orientation="landscape" useFirstPageNumber="1" r:id="rId1"/>
  <headerFooter>
    <oddHeader>&amp;C&amp;"Times New Roman,обычный"&amp;P</oddHeader>
    <firstFooter>&amp;C&amp;P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Заходи</vt:lpstr>
      <vt:lpstr>Заходи!Заголовки_для_печати</vt:lpstr>
      <vt:lpstr>Заходи!Область_печати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User</cp:lastModifiedBy>
  <cp:lastPrinted>2021-12-21T15:38:44Z</cp:lastPrinted>
  <dcterms:created xsi:type="dcterms:W3CDTF">2017-11-29T10:31:00Z</dcterms:created>
  <dcterms:modified xsi:type="dcterms:W3CDTF">2021-12-21T15:41:58Z</dcterms:modified>
</cp:coreProperties>
</file>